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585"/>
  </bookViews>
  <sheets>
    <sheet name="Приложение №15" sheetId="1" r:id="rId1"/>
  </sheets>
  <definedNames>
    <definedName name="_xlnm.Print_Titles" localSheetId="0">'Приложение №15'!$6:$7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0" i="1"/>
  <c r="F119"/>
  <c r="F117"/>
  <c r="F108"/>
  <c r="F107"/>
  <c r="F106"/>
  <c r="F103"/>
  <c r="F100"/>
  <c r="F97"/>
  <c r="F96"/>
  <c r="F95"/>
  <c r="F93"/>
  <c r="F91"/>
  <c r="F89"/>
  <c r="F86"/>
  <c r="F83"/>
  <c r="F82"/>
  <c r="F81"/>
  <c r="F79"/>
  <c r="F76"/>
  <c r="F73"/>
  <c r="F71"/>
  <c r="F69"/>
  <c r="F66"/>
  <c r="F62"/>
  <c r="F60"/>
  <c r="F59"/>
  <c r="F58"/>
  <c r="F57"/>
  <c r="F53"/>
  <c r="F52"/>
  <c r="F51"/>
  <c r="F50"/>
  <c r="F49"/>
  <c r="F48"/>
  <c r="F47"/>
  <c r="F46"/>
  <c r="F45"/>
  <c r="F44"/>
  <c r="F41"/>
  <c r="F39"/>
  <c r="F36"/>
  <c r="F34"/>
  <c r="F29"/>
  <c r="F27"/>
  <c r="F24"/>
  <c r="F22"/>
  <c r="F21"/>
  <c r="F20"/>
  <c r="F17"/>
  <c r="F15"/>
  <c r="F13"/>
  <c r="F14"/>
  <c r="F12"/>
  <c r="C108"/>
  <c r="C89"/>
  <c r="C86"/>
  <c r="C59"/>
  <c r="C45"/>
  <c r="C21"/>
  <c r="C13"/>
  <c r="F11"/>
  <c r="C119"/>
  <c r="C120" s="1"/>
  <c r="C62"/>
  <c r="G61"/>
  <c r="G118"/>
  <c r="G114"/>
  <c r="G107"/>
  <c r="G106"/>
  <c r="G103"/>
  <c r="G100"/>
  <c r="G97"/>
  <c r="G96"/>
  <c r="G95"/>
  <c r="G91"/>
  <c r="G84"/>
  <c r="G83"/>
  <c r="G82"/>
  <c r="G81"/>
  <c r="G79"/>
  <c r="G76"/>
  <c r="G73"/>
  <c r="G69"/>
  <c r="G66"/>
  <c r="G60"/>
  <c r="G58"/>
  <c r="G57"/>
  <c r="G53"/>
  <c r="G52"/>
  <c r="G51"/>
  <c r="G50"/>
  <c r="G49"/>
  <c r="G48"/>
  <c r="G47"/>
  <c r="G46"/>
  <c r="G44"/>
  <c r="G41"/>
  <c r="G39"/>
  <c r="G36"/>
  <c r="G34"/>
  <c r="G31"/>
  <c r="G30"/>
  <c r="G29"/>
  <c r="G27"/>
  <c r="G24"/>
  <c r="G22"/>
  <c r="G20"/>
  <c r="G17"/>
  <c r="G12"/>
  <c r="G14"/>
  <c r="G15"/>
  <c r="G11"/>
  <c r="D86"/>
  <c r="G86" s="1"/>
  <c r="E119"/>
  <c r="E108"/>
  <c r="E62"/>
  <c r="D117"/>
  <c r="G117" s="1"/>
  <c r="E120" l="1"/>
  <c r="D112"/>
  <c r="G112" s="1"/>
  <c r="D93"/>
  <c r="G93" s="1"/>
  <c r="D89"/>
  <c r="G89" s="1"/>
  <c r="D71"/>
  <c r="D21"/>
  <c r="G21" s="1"/>
  <c r="D59"/>
  <c r="G59" s="1"/>
  <c r="D45"/>
  <c r="G45" s="1"/>
  <c r="D13"/>
  <c r="D62" l="1"/>
  <c r="G62" s="1"/>
  <c r="G13"/>
  <c r="D108"/>
  <c r="G108" s="1"/>
  <c r="G71"/>
  <c r="D119"/>
  <c r="G119" s="1"/>
  <c r="D120" l="1"/>
  <c r="G120" s="1"/>
</calcChain>
</file>

<file path=xl/sharedStrings.xml><?xml version="1.0" encoding="utf-8"?>
<sst xmlns="http://schemas.openxmlformats.org/spreadsheetml/2006/main" count="175" uniqueCount="157">
  <si>
    <t>КЦСР</t>
  </si>
  <si>
    <t>Наименование</t>
  </si>
  <si>
    <t>Субвенции</t>
  </si>
  <si>
    <t>0110184030</t>
  </si>
  <si>
    <t>0110184050</t>
  </si>
  <si>
    <t>0110184301</t>
  </si>
  <si>
    <t>0110184303</t>
  </si>
  <si>
    <t>0110185020</t>
  </si>
  <si>
    <t>0140184080</t>
  </si>
  <si>
    <t>0720284150</t>
  </si>
  <si>
    <t>0720484180</t>
  </si>
  <si>
    <t>0720584190</t>
  </si>
  <si>
    <t>0800184210</t>
  </si>
  <si>
    <t>0920284310</t>
  </si>
  <si>
    <t>0930184220</t>
  </si>
  <si>
    <t>1010384200</t>
  </si>
  <si>
    <t>1020184230</t>
  </si>
  <si>
    <t>1220284280</t>
  </si>
  <si>
    <t>1300284290</t>
  </si>
  <si>
    <t>2010151200</t>
  </si>
  <si>
    <t>2010159300</t>
  </si>
  <si>
    <t>2010184050</t>
  </si>
  <si>
    <t>2010184060</t>
  </si>
  <si>
    <t>2010184070</t>
  </si>
  <si>
    <t>2010184090</t>
  </si>
  <si>
    <t>2010184100</t>
  </si>
  <si>
    <t>2010184120</t>
  </si>
  <si>
    <t>2010184250</t>
  </si>
  <si>
    <t>2010184270</t>
  </si>
  <si>
    <t>20101D9300</t>
  </si>
  <si>
    <t>2210186010</t>
  </si>
  <si>
    <t>2210251180</t>
  </si>
  <si>
    <t>2210259300</t>
  </si>
  <si>
    <t>2210284290</t>
  </si>
  <si>
    <t>22102D9300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</si>
  <si>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
«Управление в сфере муниципальных финансов в Нижневартовском районе»</t>
  </si>
  <si>
    <t>ИТОГО</t>
  </si>
  <si>
    <t>Субсидии</t>
  </si>
  <si>
    <t>0140182050</t>
  </si>
  <si>
    <t>0510182520</t>
  </si>
  <si>
    <t>05101L5190</t>
  </si>
  <si>
    <t>0600182110</t>
  </si>
  <si>
    <t>0710282380</t>
  </si>
  <si>
    <t>0910182670</t>
  </si>
  <si>
    <t>0920182660</t>
  </si>
  <si>
    <t>0920182670</t>
  </si>
  <si>
    <t>0920382180</t>
  </si>
  <si>
    <t>09301L4970</t>
  </si>
  <si>
    <t>1010282590</t>
  </si>
  <si>
    <t>1020182240</t>
  </si>
  <si>
    <t>10501L5550</t>
  </si>
  <si>
    <t>1100182290</t>
  </si>
  <si>
    <t>1100182300</t>
  </si>
  <si>
    <t>1610182390</t>
  </si>
  <si>
    <t>2030182370</t>
  </si>
  <si>
    <t>2210482420</t>
  </si>
  <si>
    <t>Иные межбюджетные трансферты</t>
  </si>
  <si>
    <t>2210285060</t>
  </si>
  <si>
    <t>ВСЕГО  межбюджетных трансфертов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</si>
  <si>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</si>
  <si>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</si>
  <si>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образованияа"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</si>
  <si>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</si>
  <si>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 в рамках подпрограммы "Общее образование. Дополнительное образование детей" государственной программы "Развитие образования"</t>
  </si>
  <si>
    <t xml:space="preserve"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</si>
  <si>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>Субвенции на поддержку животноводства, переработки и реализации продукции животноводства в рамках подпрограммы «Развитие отрасли животноводства» государственной программы "Развитие агропромышленного комплекса"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</si>
  <si>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«Поддержка рыбохозяйственного комплекса» государственной программы "Развитие агропромышленного комплекса"</t>
  </si>
  <si>
    <t>Субвенции на развитие системы заготовки и переработки дикоросов в рамках подпрограммы «Поддержка развития системы заготовк и переработки дикоросов» государственной программы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</si>
  <si>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подпрограммы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</si>
  <si>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Субвенции на предоставление жилых помещений детям-сиротам 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</si>
  <si>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 xml:space="preserve"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округа–Югры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 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</si>
  <si>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в рамках подпрограммы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 государственной программы "Развитие агропромышленного комплекса"</t>
  </si>
  <si>
    <t>Муниципальная программа  «Жилищно-коммунальный комплекс и городская среда в Нижневартовском районе»</t>
  </si>
  <si>
    <t>Подпрограмма "Создание условий для обеспечения качественными коммунальными услугами"</t>
  </si>
  <si>
    <t>Подпрограмма "Обеспечение равных прав потребителей на получение энергетических ресурсов"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</si>
  <si>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государственной программы "Жилищно-коммунальный комплекс и городская среда"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</si>
  <si>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"Современное здравоохранение"</t>
  </si>
  <si>
    <t>Муниципальная программа "Безопасность жизнедеятельности в Нижневартовском районе"</t>
  </si>
  <si>
    <t xml:space="preserve">Подпрограмма "Организация и обеспечение мероприятий в сфере гражданской обороны, защиты населения и территории района от чрезвычайных ситуаций" </t>
  </si>
  <si>
    <t>Муниципальная программа "Обеспечение экологической безопасности в Нижневартовском районе"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</si>
  <si>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округе-Югре" государственной программы "Экологическая безопасность"</t>
  </si>
  <si>
    <t>Муниципальная программа "Развитие муниципальной службы в Нижневартовском районе"</t>
  </si>
  <si>
    <t>Подпрограмма "Обеспечение деятельности органов местного самоуправления Нижневартовского района"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</si>
  <si>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</si>
  <si>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</si>
  <si>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 "Поддержка семьи, материнства и детства" государственной программы "Социальное и демографическое развитие"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</si>
  <si>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подпрограммы  "Организационные, экономические механизмы развития культуры, архивного дела и историко-культурного наследия" годарственной программы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</si>
  <si>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"Содействие трудоустройству граждан" государственной программы "Поддержка занятости населения"</t>
  </si>
  <si>
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"Профилактика правонарушений" государственной программы "Профилактика правонарушений и обеспечение отдельных прав граждан" 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</si>
  <si>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</si>
  <si>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и муниципальной службы"</t>
  </si>
  <si>
    <t>Муниципальная программа «Управление в сфере муниципальных финансов в Нижневартовском районе»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</si>
  <si>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района"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</si>
  <si>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уравления муниципальными финансами»</t>
  </si>
  <si>
    <t>Субвенции на 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</t>
  </si>
  <si>
    <t xml:space="preserve"> Муниципальная программа «Развитие образования в Нижневартовском районе»</t>
  </si>
  <si>
    <t>Подпрограмма "Организация в каникулярное время отдыха, оздоровления, занятости детей, подростков и молодежи района"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</si>
  <si>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(включительно)-в лагерях труда и отдыха с дневным пребыванием детей в рамках подпрограммы "Общее образование. Дополнительного образования детей" государственной программы "Развитие образования" </t>
  </si>
  <si>
    <t>Муниципальная программа «Культурное пространство Нижневартовского района»</t>
  </si>
  <si>
    <t>Подпрограмма "Обеспечение прав граждан на доступ к культурным ценностям и информации"</t>
  </si>
  <si>
    <t>Муниципальная программа «Развитие физической культуры и спорта в Нижневартовском районе»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</si>
  <si>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подпрограммы  "Развитие спорта высших достижений и системы подготовки спортивного резерва" государственной программы "Развитие физической культуры и спорта"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</si>
  <si>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</si>
  <si>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Подпрограмма "Развитие малого и среднего предпринимательства в Нижневартовском районе"</t>
  </si>
  <si>
    <t>Субсидии на поддержку малого и среднего предпринимательства в рамках подпрограммы "Развитие малого и среднего предпринимательства" государственной программы "Развитие экономического потенциала"</t>
  </si>
  <si>
    <t>Муниципальная программа «Развитие жилищной сферы в Нижневартовском районе»</t>
  </si>
  <si>
    <t xml:space="preserve">Подпрограмма "Градостроительная деятельность" </t>
  </si>
  <si>
    <t xml:space="preserve">Субсидии на стимулирование развития жилищного строительства в рамках подпрограммы "Содействие развитию жилищного строительства" государственной программы "Развитие жилищной сферы" </t>
  </si>
  <si>
    <t>Подпрограмма "Содействие развитию жилищного строительства"</t>
  </si>
  <si>
    <t xml:space="preserve">Субсидии на переселение граждан из непригодного для проживания жилищного фонда в рамках подпрограммы "Содействие развитию жилищного строительства" государственной программы "Развитие жилищной сферы" </t>
  </si>
  <si>
    <t xml:space="preserve">Субсидии на строительство объектов инженерной инфраструктуры на территориях, предназначенных для жилищного строительства  в рамках подпрограммы "Содействие развитию жилищного строительства" государственной программы "Развитие жилищной сферы" </t>
  </si>
  <si>
    <t>Подпрограмма "Обеспечение мерами государственной поддержки по улучшению жилищных условий отдельных категорий граждан"</t>
  </si>
  <si>
    <t xml:space="preserve">Подпрограмма "Создание условий для обеспечения качественными коммунальными услугами" 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</si>
  <si>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</si>
  <si>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 xml:space="preserve">Подпрограмма "Обеспечение равных прав потребителей на получение энергетических ресурсов" 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</si>
  <si>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государственной программы "Жилищно-коммунальный комплекс и городская среда"</t>
  </si>
  <si>
    <t>Подпрограмма "Формирование комфортной городской среды"</t>
  </si>
  <si>
    <t>Субсидии на развитие сферы культуры в муниципальных образованиях автономного округа в рамках  подпрограммы "Модернизация и развитие учреждений и организаций культуры" государственной программы "Культурное пространство» (культура)</t>
  </si>
  <si>
    <t>Муниципальная программа "Профилактика правонарушений в сфере общественного порядка в Нижневартовском районе"</t>
  </si>
  <si>
    <t>Субсидии на обеспечение функционирования и развития систем видеонаблюдения в сфере общественного порядка в рамках 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</si>
  <si>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Субсидии на создание условий для деятельности народных дружин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</si>
  <si>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Муниципальная программа "Развитие транспортной системы Нижневартовского района"</t>
  </si>
  <si>
    <t>Подпрограмма "Автомобильные дороги"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</si>
  <si>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"Современная транспортная система"</t>
  </si>
  <si>
    <t>Муниципальная программа "Развитие муниципальной службы и резерва управленческих кадров в Нижневартовском районе "</t>
  </si>
  <si>
    <t>Подпрограмма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</si>
  <si>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"Развитие экономического потенциала"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</si>
  <si>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</t>
  </si>
  <si>
    <t>Субсидии муниципальным районам на формирование районных фондов финансовой поддержки поселений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финансами»</t>
  </si>
  <si>
    <t>Иные межбюджетные трансферты на реализацию мероприятий по содействию трудоустройству граждан в рамках  подпрограммы "Содействие трудоустройству граждан" государственной программы "Поддержка занятости населения"</t>
  </si>
  <si>
    <t>Муниципальная программа «Развитие образования в Нижневартовском районе»</t>
  </si>
  <si>
    <t>Подпрограмма "Развитие дошкольного, общего образования и дополнительного образования детей"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</si>
  <si>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</si>
  <si>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Муниципальная программа "Устойчивое развитие коренных малочисленных народов Севера в Нижневартовском районе"</t>
  </si>
  <si>
    <t xml:space="preserve">Муниципальная программа «Развитие жилищной сферы в Нижневартовском районе» </t>
  </si>
  <si>
    <t>Реализация мероприятий по обеспечение жильем молодых семей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</si>
  <si>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 Профилактика правонарушений и обеспечение отдельных прав граждан"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</si>
  <si>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и муниципальной службы"</t>
  </si>
  <si>
    <t xml:space="preserve"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«Развитие жилищной сферы» </t>
  </si>
  <si>
    <t xml:space="preserve"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 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</si>
  <si>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</si>
  <si>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Субсидии 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в рамках подпрограммы "Безопасность дорожного движения" государственной программы "Современная транспортная система"</t>
  </si>
  <si>
    <t xml:space="preserve">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 в рамках подпрограммы "Модернизация и развитие учреждений и организаций культуры" государственной программы "Культурное пространство» </t>
  </si>
  <si>
    <t>Субсидии на реализацию программ формирования современной городской среды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</si>
  <si>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Субсидии для реализации полномочий в области жилищных отношений в рамках подпрограммы "Содействие развитию жилищного строительства"государственной программы «Развитие жилищной сферы»</t>
  </si>
  <si>
    <t>Субсидии на содействие развитию исторических и иных местных традиций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финансами»</t>
  </si>
  <si>
    <t>Иные межбюджетные трансферты на реализацию наказов избирателей депутатам Думы Ханты-Мансийского автономного округа – Югры в рамках непрограммного направления деятельности "Реализация наказов избирателей депутатам Думы Ханты-Мансийского автономного округа – Югры"</t>
  </si>
  <si>
    <t>Дотации на обеспечение сбалансированности бюджетов городских округов и муниципальных районов Ханты-Мансийского автономного округа – Югры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</si>
  <si>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Уточненный план, тыс.руб.</t>
  </si>
  <si>
    <t>Исполнено , тыс.руб.</t>
  </si>
  <si>
    <t>% исполнения к уточненному плану</t>
  </si>
  <si>
    <t>Исполнение межбюджетных трансфертов, получаемые из вышестоящих бюджетов за 1 квартал 2019 года</t>
  </si>
  <si>
    <t>Утвержденный план, тыс.руб.</t>
  </si>
  <si>
    <t>% исполнения к утвержденному плану</t>
  </si>
  <si>
    <t xml:space="preserve">Государственная поддержка отрасли культуры в рамках подпрограммы "Модернизация и развитие учреждений и организаций культуры" государственной программы "Культурное пространство» </t>
  </si>
  <si>
    <t>к пояснительной записке</t>
  </si>
  <si>
    <t>Приложение 7</t>
  </si>
</sst>
</file>

<file path=xl/styles.xml><?xml version="1.0" encoding="utf-8"?>
<styleSheet xmlns="http://schemas.openxmlformats.org/spreadsheetml/2006/main">
  <numFmts count="3">
    <numFmt numFmtId="164" formatCode="#,##0.0;[Red]\-#,##0.0"/>
    <numFmt numFmtId="165" formatCode="#,##0.0"/>
    <numFmt numFmtId="166" formatCode="#,##0.0_ ;[Red]\-#,##0.0\ 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0" borderId="0" xfId="1" applyFont="1"/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Border="1" applyProtection="1">
      <protection hidden="1"/>
    </xf>
    <xf numFmtId="0" fontId="2" fillId="0" borderId="5" xfId="1" applyNumberFormat="1" applyFont="1" applyFill="1" applyBorder="1" applyAlignment="1" applyProtection="1">
      <alignment horizontal="center" wrapText="1"/>
      <protection hidden="1"/>
    </xf>
    <xf numFmtId="0" fontId="2" fillId="0" borderId="4" xfId="1" applyNumberFormat="1" applyFont="1" applyFill="1" applyBorder="1" applyAlignment="1" applyProtection="1">
      <alignment horizontal="center" wrapText="1"/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left" wrapText="1"/>
      <protection hidden="1"/>
    </xf>
    <xf numFmtId="0" fontId="8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0" fontId="2" fillId="2" borderId="0" xfId="1" applyNumberFormat="1" applyFont="1" applyFill="1" applyAlignment="1" applyProtection="1">
      <alignment horizontal="right" vertical="center" wrapText="1"/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4" fillId="2" borderId="1" xfId="1" applyNumberFormat="1" applyFont="1" applyFill="1" applyBorder="1" applyAlignment="1" applyProtection="1">
      <alignment horizontal="center"/>
      <protection hidden="1"/>
    </xf>
    <xf numFmtId="164" fontId="2" fillId="2" borderId="1" xfId="1" applyNumberFormat="1" applyFont="1" applyFill="1" applyBorder="1" applyAlignment="1" applyProtection="1">
      <alignment horizontal="center"/>
      <protection hidden="1"/>
    </xf>
    <xf numFmtId="164" fontId="4" fillId="2" borderId="1" xfId="1" applyNumberFormat="1" applyFont="1" applyFill="1" applyBorder="1" applyAlignment="1" applyProtection="1">
      <alignment horizontal="center"/>
      <protection hidden="1"/>
    </xf>
    <xf numFmtId="0" fontId="4" fillId="2" borderId="1" xfId="1" applyNumberFormat="1" applyFont="1" applyFill="1" applyBorder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center"/>
      <protection hidden="1"/>
    </xf>
    <xf numFmtId="166" fontId="4" fillId="2" borderId="1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0" fontId="3" fillId="2" borderId="0" xfId="1" applyFont="1" applyFill="1"/>
    <xf numFmtId="0" fontId="2" fillId="0" borderId="0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Continuous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0"/>
  <sheetViews>
    <sheetView showGridLines="0" tabSelected="1" topLeftCell="B1" workbookViewId="0">
      <selection activeCell="O6" sqref="O6"/>
    </sheetView>
  </sheetViews>
  <sheetFormatPr defaultColWidth="9.140625" defaultRowHeight="15"/>
  <cols>
    <col min="1" max="1" width="16.7109375" style="1" hidden="1" customWidth="1"/>
    <col min="2" max="2" width="71.140625" style="1" customWidth="1"/>
    <col min="3" max="3" width="17.28515625" style="1" customWidth="1"/>
    <col min="4" max="5" width="16.85546875" style="34" customWidth="1"/>
    <col min="6" max="6" width="13.85546875" style="34" customWidth="1"/>
    <col min="7" max="7" width="14" style="34" customWidth="1"/>
    <col min="8" max="253" width="9.140625" style="1" customWidth="1"/>
    <col min="254" max="16384" width="9.140625" style="1"/>
  </cols>
  <sheetData>
    <row r="1" spans="1:7" ht="15.75">
      <c r="G1" s="40" t="s">
        <v>156</v>
      </c>
    </row>
    <row r="2" spans="1:7" ht="15.75">
      <c r="A2" s="2"/>
      <c r="B2" s="2"/>
      <c r="C2" s="2"/>
      <c r="D2" s="25"/>
      <c r="E2" s="25"/>
      <c r="F2" s="25"/>
      <c r="G2" s="40" t="s">
        <v>155</v>
      </c>
    </row>
    <row r="3" spans="1:7" ht="15.75">
      <c r="A3" s="2"/>
      <c r="B3" s="2"/>
      <c r="C3" s="2"/>
      <c r="D3" s="25"/>
      <c r="E3" s="25"/>
      <c r="F3" s="25"/>
      <c r="G3" s="39"/>
    </row>
    <row r="4" spans="1:7" ht="18.75">
      <c r="A4" s="3"/>
      <c r="B4" s="42" t="s">
        <v>151</v>
      </c>
      <c r="C4" s="42"/>
      <c r="D4" s="42"/>
      <c r="E4" s="42"/>
      <c r="F4" s="42"/>
      <c r="G4" s="42"/>
    </row>
    <row r="5" spans="1:7" ht="15.75">
      <c r="A5" s="4"/>
      <c r="B5" s="4"/>
      <c r="C5" s="4"/>
      <c r="D5" s="26"/>
      <c r="E5" s="26"/>
      <c r="F5" s="26"/>
      <c r="G5" s="26"/>
    </row>
    <row r="6" spans="1:7" ht="84.75" customHeight="1">
      <c r="A6" s="14" t="s">
        <v>0</v>
      </c>
      <c r="B6" s="36" t="s">
        <v>1</v>
      </c>
      <c r="C6" s="37" t="s">
        <v>152</v>
      </c>
      <c r="D6" s="37" t="s">
        <v>148</v>
      </c>
      <c r="E6" s="37" t="s">
        <v>149</v>
      </c>
      <c r="F6" s="37" t="s">
        <v>153</v>
      </c>
      <c r="G6" s="37" t="s">
        <v>150</v>
      </c>
    </row>
    <row r="7" spans="1:7" ht="15.75">
      <c r="A7" s="15"/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</row>
    <row r="8" spans="1:7" ht="15.75">
      <c r="A8" s="9"/>
      <c r="B8" s="41" t="s">
        <v>2</v>
      </c>
      <c r="C8" s="41"/>
      <c r="D8" s="41"/>
      <c r="E8" s="6"/>
      <c r="F8" s="35"/>
      <c r="G8" s="1"/>
    </row>
    <row r="9" spans="1:7" ht="29.25">
      <c r="A9" s="10"/>
      <c r="B9" s="18" t="s">
        <v>130</v>
      </c>
      <c r="C9" s="18"/>
      <c r="D9" s="27"/>
      <c r="E9" s="27"/>
      <c r="F9" s="27"/>
      <c r="G9" s="27"/>
    </row>
    <row r="10" spans="1:7" ht="30">
      <c r="A10" s="10"/>
      <c r="B10" s="19" t="s">
        <v>131</v>
      </c>
      <c r="C10" s="19"/>
      <c r="D10" s="27"/>
      <c r="E10" s="27"/>
      <c r="F10" s="27"/>
      <c r="G10" s="27"/>
    </row>
    <row r="11" spans="1:7" ht="126">
      <c r="A11" s="16" t="s">
        <v>3</v>
      </c>
      <c r="B11" s="20" t="s">
        <v>59</v>
      </c>
      <c r="C11" s="28">
        <v>29155.4</v>
      </c>
      <c r="D11" s="28">
        <v>29155.4</v>
      </c>
      <c r="E11" s="28">
        <v>6368</v>
      </c>
      <c r="F11" s="28">
        <f>E11/C11*100</f>
        <v>21.841579947453987</v>
      </c>
      <c r="G11" s="28">
        <f>E11/D11*100</f>
        <v>21.841579947453987</v>
      </c>
    </row>
    <row r="12" spans="1:7" ht="94.5">
      <c r="A12" s="8" t="s">
        <v>4</v>
      </c>
      <c r="B12" s="20" t="s">
        <v>60</v>
      </c>
      <c r="C12" s="28">
        <v>16161</v>
      </c>
      <c r="D12" s="28">
        <v>16161</v>
      </c>
      <c r="E12" s="28">
        <v>2498.9</v>
      </c>
      <c r="F12" s="28">
        <f>E12/C12*100</f>
        <v>15.462533259080502</v>
      </c>
      <c r="G12" s="28">
        <f t="shared" ref="G12:G17" si="0">E12/D12*100</f>
        <v>15.462533259080502</v>
      </c>
    </row>
    <row r="13" spans="1:7" ht="126">
      <c r="A13" s="8" t="s">
        <v>5</v>
      </c>
      <c r="B13" s="20" t="s">
        <v>61</v>
      </c>
      <c r="C13" s="28">
        <f>221802.5</f>
        <v>221802.5</v>
      </c>
      <c r="D13" s="28">
        <f>221802.5+6979.9</f>
        <v>228782.4</v>
      </c>
      <c r="E13" s="28">
        <v>33283.1</v>
      </c>
      <c r="F13" s="28">
        <f>E13/C13*100</f>
        <v>15.005737085921034</v>
      </c>
      <c r="G13" s="28">
        <f t="shared" si="0"/>
        <v>14.547928511983438</v>
      </c>
    </row>
    <row r="14" spans="1:7" ht="126">
      <c r="A14" s="8" t="s">
        <v>6</v>
      </c>
      <c r="B14" s="20" t="s">
        <v>62</v>
      </c>
      <c r="C14" s="28">
        <v>957929.2</v>
      </c>
      <c r="D14" s="28">
        <v>957929.2</v>
      </c>
      <c r="E14" s="28">
        <v>184881.2</v>
      </c>
      <c r="F14" s="28">
        <f>E14/C14*100</f>
        <v>19.30009023631392</v>
      </c>
      <c r="G14" s="28">
        <f t="shared" si="0"/>
        <v>19.30009023631392</v>
      </c>
    </row>
    <row r="15" spans="1:7" ht="157.5">
      <c r="A15" s="8" t="s">
        <v>7</v>
      </c>
      <c r="B15" s="20" t="s">
        <v>63</v>
      </c>
      <c r="C15" s="28">
        <v>3924</v>
      </c>
      <c r="D15" s="28">
        <v>3924</v>
      </c>
      <c r="E15" s="28">
        <v>0</v>
      </c>
      <c r="F15" s="28">
        <f>E15/C15*100</f>
        <v>0</v>
      </c>
      <c r="G15" s="28">
        <f t="shared" si="0"/>
        <v>0</v>
      </c>
    </row>
    <row r="16" spans="1:7" ht="31.5">
      <c r="A16" s="8"/>
      <c r="B16" s="21" t="s">
        <v>96</v>
      </c>
      <c r="C16" s="21"/>
      <c r="D16" s="28"/>
      <c r="E16" s="28"/>
      <c r="F16" s="28"/>
      <c r="G16" s="28"/>
    </row>
    <row r="17" spans="1:7" ht="63">
      <c r="A17" s="8" t="s">
        <v>8</v>
      </c>
      <c r="B17" s="20" t="s">
        <v>64</v>
      </c>
      <c r="C17" s="28">
        <v>8639.6</v>
      </c>
      <c r="D17" s="28">
        <v>8639.6</v>
      </c>
      <c r="E17" s="28">
        <v>0</v>
      </c>
      <c r="F17" s="28">
        <f>E17/C17*100</f>
        <v>0</v>
      </c>
      <c r="G17" s="28">
        <f t="shared" si="0"/>
        <v>0</v>
      </c>
    </row>
    <row r="18" spans="1:7" ht="63">
      <c r="A18" s="8"/>
      <c r="B18" s="22" t="s">
        <v>102</v>
      </c>
      <c r="C18" s="22"/>
      <c r="D18" s="28"/>
      <c r="E18" s="28"/>
      <c r="F18" s="28"/>
      <c r="G18" s="28"/>
    </row>
    <row r="19" spans="1:7" ht="47.25">
      <c r="A19" s="8"/>
      <c r="B19" s="21" t="s">
        <v>132</v>
      </c>
      <c r="C19" s="21"/>
      <c r="D19" s="28"/>
      <c r="E19" s="28"/>
      <c r="F19" s="28"/>
      <c r="G19" s="28"/>
    </row>
    <row r="20" spans="1:7" ht="63">
      <c r="A20" s="8" t="s">
        <v>9</v>
      </c>
      <c r="B20" s="20" t="s">
        <v>65</v>
      </c>
      <c r="C20" s="28">
        <v>74340</v>
      </c>
      <c r="D20" s="28">
        <v>74340</v>
      </c>
      <c r="E20" s="28">
        <v>20286.7</v>
      </c>
      <c r="F20" s="28">
        <f t="shared" ref="F20:F22" si="1">E20/C20*100</f>
        <v>27.289077212806028</v>
      </c>
      <c r="G20" s="28">
        <f t="shared" ref="G20:G22" si="2">E20/D20*100</f>
        <v>27.289077212806028</v>
      </c>
    </row>
    <row r="21" spans="1:7" ht="78.75">
      <c r="A21" s="8" t="s">
        <v>10</v>
      </c>
      <c r="B21" s="20" t="s">
        <v>66</v>
      </c>
      <c r="C21" s="28">
        <f>5700</f>
        <v>5700</v>
      </c>
      <c r="D21" s="28">
        <f>5700-700</f>
        <v>5000</v>
      </c>
      <c r="E21" s="28">
        <v>1210.4000000000001</v>
      </c>
      <c r="F21" s="28">
        <f t="shared" si="1"/>
        <v>21.235087719298249</v>
      </c>
      <c r="G21" s="28">
        <f t="shared" si="2"/>
        <v>24.208000000000002</v>
      </c>
    </row>
    <row r="22" spans="1:7" ht="63">
      <c r="A22" s="8" t="s">
        <v>11</v>
      </c>
      <c r="B22" s="20" t="s">
        <v>67</v>
      </c>
      <c r="C22" s="28">
        <v>300</v>
      </c>
      <c r="D22" s="28">
        <v>300</v>
      </c>
      <c r="E22" s="28">
        <v>99.2</v>
      </c>
      <c r="F22" s="28">
        <f t="shared" si="1"/>
        <v>33.066666666666663</v>
      </c>
      <c r="G22" s="28">
        <f t="shared" si="2"/>
        <v>33.066666666666663</v>
      </c>
    </row>
    <row r="23" spans="1:7" ht="31.5">
      <c r="A23" s="8"/>
      <c r="B23" s="22" t="s">
        <v>133</v>
      </c>
      <c r="C23" s="22"/>
      <c r="D23" s="28"/>
      <c r="E23" s="28"/>
      <c r="F23" s="28"/>
      <c r="G23" s="28"/>
    </row>
    <row r="24" spans="1:7" ht="220.5">
      <c r="A24" s="8" t="s">
        <v>12</v>
      </c>
      <c r="B24" s="20" t="s">
        <v>68</v>
      </c>
      <c r="C24" s="28">
        <v>5171.6000000000004</v>
      </c>
      <c r="D24" s="28">
        <v>5171.6000000000004</v>
      </c>
      <c r="E24" s="28">
        <v>867.5</v>
      </c>
      <c r="F24" s="28">
        <f>E24/C24*100</f>
        <v>16.774305824116325</v>
      </c>
      <c r="G24" s="28">
        <f t="shared" ref="G24" si="3">E24/D24*100</f>
        <v>16.774305824116325</v>
      </c>
    </row>
    <row r="25" spans="1:7" ht="31.5">
      <c r="A25" s="8"/>
      <c r="B25" s="22" t="s">
        <v>134</v>
      </c>
      <c r="C25" s="22"/>
      <c r="D25" s="28"/>
      <c r="E25" s="28"/>
      <c r="F25" s="28"/>
      <c r="G25" s="28"/>
    </row>
    <row r="26" spans="1:7" ht="31.5">
      <c r="A26" s="8"/>
      <c r="B26" s="21" t="s">
        <v>108</v>
      </c>
      <c r="C26" s="21"/>
      <c r="D26" s="28"/>
      <c r="E26" s="28"/>
      <c r="F26" s="28"/>
      <c r="G26" s="28"/>
    </row>
    <row r="27" spans="1:7" ht="94.5">
      <c r="A27" s="8" t="s">
        <v>13</v>
      </c>
      <c r="B27" s="20" t="s">
        <v>69</v>
      </c>
      <c r="C27" s="28">
        <v>12176.2</v>
      </c>
      <c r="D27" s="28">
        <v>12176.2</v>
      </c>
      <c r="E27" s="28">
        <v>5218.3999999999996</v>
      </c>
      <c r="F27" s="28">
        <f>E27/C27*100</f>
        <v>42.857377506939763</v>
      </c>
      <c r="G27" s="28">
        <f t="shared" ref="G27" si="4">E27/D27*100</f>
        <v>42.857377506939763</v>
      </c>
    </row>
    <row r="28" spans="1:7" ht="47.25">
      <c r="A28" s="8"/>
      <c r="B28" s="21" t="s">
        <v>111</v>
      </c>
      <c r="C28" s="21"/>
      <c r="D28" s="28"/>
      <c r="E28" s="28"/>
      <c r="F28" s="28"/>
      <c r="G28" s="28"/>
    </row>
    <row r="29" spans="1:7" ht="157.5">
      <c r="A29" s="8" t="s">
        <v>14</v>
      </c>
      <c r="B29" s="20" t="s">
        <v>70</v>
      </c>
      <c r="C29" s="28">
        <v>40.4</v>
      </c>
      <c r="D29" s="28">
        <v>40.4</v>
      </c>
      <c r="E29" s="28">
        <v>0</v>
      </c>
      <c r="F29" s="28">
        <f>E29/C29*100</f>
        <v>0</v>
      </c>
      <c r="G29" s="28">
        <f t="shared" ref="G29:G31" si="5">E29/D29*100</f>
        <v>0</v>
      </c>
    </row>
    <row r="30" spans="1:7" ht="94.5">
      <c r="A30" s="8"/>
      <c r="B30" s="20" t="s">
        <v>138</v>
      </c>
      <c r="C30" s="20"/>
      <c r="D30" s="28">
        <v>888.2</v>
      </c>
      <c r="E30" s="28">
        <v>0</v>
      </c>
      <c r="F30" s="28"/>
      <c r="G30" s="28">
        <f t="shared" si="5"/>
        <v>0</v>
      </c>
    </row>
    <row r="31" spans="1:7" ht="110.25">
      <c r="A31" s="8"/>
      <c r="B31" s="20" t="s">
        <v>139</v>
      </c>
      <c r="C31" s="20"/>
      <c r="D31" s="28">
        <v>888.2</v>
      </c>
      <c r="E31" s="28">
        <v>0</v>
      </c>
      <c r="F31" s="28"/>
      <c r="G31" s="28">
        <f t="shared" si="5"/>
        <v>0</v>
      </c>
    </row>
    <row r="32" spans="1:7" ht="31.5">
      <c r="A32" s="8"/>
      <c r="B32" s="22" t="s">
        <v>72</v>
      </c>
      <c r="C32" s="22"/>
      <c r="D32" s="28"/>
      <c r="E32" s="28"/>
      <c r="F32" s="28"/>
      <c r="G32" s="28"/>
    </row>
    <row r="33" spans="1:7" ht="31.5">
      <c r="A33" s="8"/>
      <c r="B33" s="21" t="s">
        <v>73</v>
      </c>
      <c r="C33" s="21"/>
      <c r="D33" s="28"/>
      <c r="E33" s="28"/>
      <c r="F33" s="28"/>
      <c r="G33" s="28"/>
    </row>
    <row r="34" spans="1:7" ht="126">
      <c r="A34" s="8" t="s">
        <v>15</v>
      </c>
      <c r="B34" s="20" t="s">
        <v>71</v>
      </c>
      <c r="C34" s="28">
        <v>208.5</v>
      </c>
      <c r="D34" s="28">
        <v>208.5</v>
      </c>
      <c r="E34" s="28">
        <v>0</v>
      </c>
      <c r="F34" s="28">
        <f>E34/C34*100</f>
        <v>0</v>
      </c>
      <c r="G34" s="28">
        <f t="shared" ref="G34" si="6">E34/D34*100</f>
        <v>0</v>
      </c>
    </row>
    <row r="35" spans="1:7" ht="31.5">
      <c r="A35" s="8"/>
      <c r="B35" s="21" t="s">
        <v>74</v>
      </c>
      <c r="C35" s="21"/>
      <c r="D35" s="28"/>
      <c r="E35" s="28"/>
      <c r="F35" s="28"/>
      <c r="G35" s="28"/>
    </row>
    <row r="36" spans="1:7" ht="157.5">
      <c r="A36" s="8" t="s">
        <v>16</v>
      </c>
      <c r="B36" s="20" t="s">
        <v>75</v>
      </c>
      <c r="C36" s="28">
        <v>35076</v>
      </c>
      <c r="D36" s="28">
        <v>35076</v>
      </c>
      <c r="E36" s="28">
        <v>11328.1</v>
      </c>
      <c r="F36" s="28">
        <f>E36/C36*100</f>
        <v>32.295871821188278</v>
      </c>
      <c r="G36" s="28">
        <f t="shared" ref="G36" si="7">E36/D36*100</f>
        <v>32.295871821188278</v>
      </c>
    </row>
    <row r="37" spans="1:7" ht="31.5">
      <c r="A37" s="8"/>
      <c r="B37" s="22" t="s">
        <v>77</v>
      </c>
      <c r="C37" s="22"/>
      <c r="D37" s="28"/>
      <c r="E37" s="28"/>
      <c r="F37" s="28"/>
      <c r="G37" s="28"/>
    </row>
    <row r="38" spans="1:7" ht="47.25">
      <c r="A38" s="8"/>
      <c r="B38" s="21" t="s">
        <v>78</v>
      </c>
      <c r="C38" s="21"/>
      <c r="D38" s="28"/>
      <c r="E38" s="28"/>
      <c r="F38" s="28"/>
      <c r="G38" s="28"/>
    </row>
    <row r="39" spans="1:7" ht="78.75">
      <c r="A39" s="8" t="s">
        <v>17</v>
      </c>
      <c r="B39" s="20" t="s">
        <v>76</v>
      </c>
      <c r="C39" s="28">
        <v>2993.8</v>
      </c>
      <c r="D39" s="28">
        <v>2993.8</v>
      </c>
      <c r="E39" s="28">
        <v>0</v>
      </c>
      <c r="F39" s="28">
        <f>E39/C39*100</f>
        <v>0</v>
      </c>
      <c r="G39" s="28">
        <f t="shared" ref="G39" si="8">E39/D39*100</f>
        <v>0</v>
      </c>
    </row>
    <row r="40" spans="1:7" ht="31.5">
      <c r="A40" s="8"/>
      <c r="B40" s="22" t="s">
        <v>79</v>
      </c>
      <c r="C40" s="22"/>
      <c r="D40" s="28"/>
      <c r="E40" s="28"/>
      <c r="F40" s="28"/>
      <c r="G40" s="28"/>
    </row>
    <row r="41" spans="1:7" ht="110.25">
      <c r="A41" s="8" t="s">
        <v>18</v>
      </c>
      <c r="B41" s="20" t="s">
        <v>80</v>
      </c>
      <c r="C41" s="28">
        <v>86.5</v>
      </c>
      <c r="D41" s="28">
        <v>93.1</v>
      </c>
      <c r="E41" s="28">
        <v>0</v>
      </c>
      <c r="F41" s="28">
        <f>E41/C41*100</f>
        <v>0</v>
      </c>
      <c r="G41" s="28">
        <f t="shared" ref="G41" si="9">E41/D41*100</f>
        <v>0</v>
      </c>
    </row>
    <row r="42" spans="1:7" ht="31.5">
      <c r="A42" s="8"/>
      <c r="B42" s="22" t="s">
        <v>81</v>
      </c>
      <c r="C42" s="22"/>
      <c r="D42" s="28"/>
      <c r="E42" s="28"/>
      <c r="F42" s="28"/>
      <c r="G42" s="28"/>
    </row>
    <row r="43" spans="1:7" ht="31.5">
      <c r="A43" s="8"/>
      <c r="B43" s="21" t="s">
        <v>82</v>
      </c>
      <c r="C43" s="21"/>
      <c r="D43" s="28"/>
      <c r="E43" s="28"/>
      <c r="F43" s="28"/>
      <c r="G43" s="28"/>
    </row>
    <row r="44" spans="1:7" ht="94.5">
      <c r="A44" s="8" t="s">
        <v>19</v>
      </c>
      <c r="B44" s="20" t="s">
        <v>136</v>
      </c>
      <c r="C44" s="28">
        <v>5.6</v>
      </c>
      <c r="D44" s="28">
        <v>5.6</v>
      </c>
      <c r="E44" s="28">
        <v>0</v>
      </c>
      <c r="F44" s="28">
        <f t="shared" ref="F44:F53" si="10">E44/C44*100</f>
        <v>0</v>
      </c>
      <c r="G44" s="28">
        <f t="shared" ref="G44:G53" si="11">E44/D44*100</f>
        <v>0</v>
      </c>
    </row>
    <row r="45" spans="1:7" ht="148.5" customHeight="1">
      <c r="A45" s="8" t="s">
        <v>20</v>
      </c>
      <c r="B45" s="20" t="s">
        <v>140</v>
      </c>
      <c r="C45" s="28">
        <f>4238.6+868.8</f>
        <v>5107.4000000000005</v>
      </c>
      <c r="D45" s="28">
        <f>4521.8+868.8</f>
        <v>5390.6</v>
      </c>
      <c r="E45" s="28">
        <v>2760.2</v>
      </c>
      <c r="F45" s="28">
        <f t="shared" si="10"/>
        <v>54.043153072013148</v>
      </c>
      <c r="G45" s="28">
        <f t="shared" si="11"/>
        <v>51.20394761251066</v>
      </c>
    </row>
    <row r="46" spans="1:7" ht="94.5">
      <c r="A46" s="8" t="s">
        <v>21</v>
      </c>
      <c r="B46" s="20" t="s">
        <v>60</v>
      </c>
      <c r="C46" s="28">
        <v>1613</v>
      </c>
      <c r="D46" s="28">
        <v>1613</v>
      </c>
      <c r="E46" s="28">
        <v>49.1</v>
      </c>
      <c r="F46" s="28">
        <f t="shared" si="10"/>
        <v>3.0440173589584627</v>
      </c>
      <c r="G46" s="28">
        <f t="shared" si="11"/>
        <v>3.0440173589584627</v>
      </c>
    </row>
    <row r="47" spans="1:7" ht="110.25">
      <c r="A47" s="8" t="s">
        <v>22</v>
      </c>
      <c r="B47" s="20" t="s">
        <v>83</v>
      </c>
      <c r="C47" s="28">
        <v>35769.199999999997</v>
      </c>
      <c r="D47" s="28">
        <v>35769.199999999997</v>
      </c>
      <c r="E47" s="28">
        <v>3318.1</v>
      </c>
      <c r="F47" s="28">
        <f t="shared" si="10"/>
        <v>9.2764165818637263</v>
      </c>
      <c r="G47" s="28">
        <f t="shared" si="11"/>
        <v>9.2764165818637263</v>
      </c>
    </row>
    <row r="48" spans="1:7" ht="63">
      <c r="A48" s="8" t="s">
        <v>23</v>
      </c>
      <c r="B48" s="20" t="s">
        <v>84</v>
      </c>
      <c r="C48" s="28">
        <v>18691.599999999999</v>
      </c>
      <c r="D48" s="28">
        <v>18691.599999999999</v>
      </c>
      <c r="E48" s="28">
        <v>3043.4</v>
      </c>
      <c r="F48" s="28">
        <f t="shared" si="10"/>
        <v>16.282180230691864</v>
      </c>
      <c r="G48" s="28">
        <f t="shared" si="11"/>
        <v>16.282180230691864</v>
      </c>
    </row>
    <row r="49" spans="1:7" ht="94.5">
      <c r="A49" s="8" t="s">
        <v>24</v>
      </c>
      <c r="B49" s="20" t="s">
        <v>85</v>
      </c>
      <c r="C49" s="28">
        <v>124.8</v>
      </c>
      <c r="D49" s="28">
        <v>124.8</v>
      </c>
      <c r="E49" s="28">
        <v>0</v>
      </c>
      <c r="F49" s="28">
        <f t="shared" si="10"/>
        <v>0</v>
      </c>
      <c r="G49" s="28">
        <f t="shared" si="11"/>
        <v>0</v>
      </c>
    </row>
    <row r="50" spans="1:7" ht="110.25">
      <c r="A50" s="8" t="s">
        <v>25</v>
      </c>
      <c r="B50" s="20" t="s">
        <v>86</v>
      </c>
      <c r="C50" s="28">
        <v>105.2</v>
      </c>
      <c r="D50" s="28">
        <v>105.2</v>
      </c>
      <c r="E50" s="28">
        <v>24.3</v>
      </c>
      <c r="F50" s="28">
        <f t="shared" si="10"/>
        <v>23.098859315589355</v>
      </c>
      <c r="G50" s="28">
        <f t="shared" si="11"/>
        <v>23.098859315589355</v>
      </c>
    </row>
    <row r="51" spans="1:7" ht="78.75">
      <c r="A51" s="8" t="s">
        <v>26</v>
      </c>
      <c r="B51" s="20" t="s">
        <v>87</v>
      </c>
      <c r="C51" s="28">
        <v>3142.7</v>
      </c>
      <c r="D51" s="28">
        <v>3142.7</v>
      </c>
      <c r="E51" s="28">
        <v>897.1</v>
      </c>
      <c r="F51" s="28">
        <f t="shared" si="10"/>
        <v>28.545518185000162</v>
      </c>
      <c r="G51" s="28">
        <f t="shared" si="11"/>
        <v>28.545518185000162</v>
      </c>
    </row>
    <row r="52" spans="1:7" ht="157.5">
      <c r="A52" s="8" t="s">
        <v>27</v>
      </c>
      <c r="B52" s="20" t="s">
        <v>88</v>
      </c>
      <c r="C52" s="28">
        <v>1678</v>
      </c>
      <c r="D52" s="28">
        <v>1678</v>
      </c>
      <c r="E52" s="28">
        <v>205.9</v>
      </c>
      <c r="F52" s="28">
        <f t="shared" si="10"/>
        <v>12.270560190703218</v>
      </c>
      <c r="G52" s="28">
        <f t="shared" si="11"/>
        <v>12.270560190703218</v>
      </c>
    </row>
    <row r="53" spans="1:7" ht="78.75">
      <c r="A53" s="8" t="s">
        <v>28</v>
      </c>
      <c r="B53" s="20" t="s">
        <v>89</v>
      </c>
      <c r="C53" s="28">
        <v>9097.2000000000007</v>
      </c>
      <c r="D53" s="28">
        <v>9097.2000000000007</v>
      </c>
      <c r="E53" s="28">
        <v>1761.5</v>
      </c>
      <c r="F53" s="28">
        <f t="shared" si="10"/>
        <v>19.363100734291869</v>
      </c>
      <c r="G53" s="28">
        <f t="shared" si="11"/>
        <v>19.363100734291869</v>
      </c>
    </row>
    <row r="54" spans="1:7" ht="173.25" hidden="1">
      <c r="A54" s="8" t="s">
        <v>29</v>
      </c>
      <c r="B54" s="20" t="s">
        <v>90</v>
      </c>
      <c r="C54" s="20"/>
      <c r="D54" s="28"/>
      <c r="E54" s="28"/>
      <c r="F54" s="28"/>
      <c r="G54" s="28"/>
    </row>
    <row r="55" spans="1:7" ht="31.5">
      <c r="A55" s="8"/>
      <c r="B55" s="22" t="s">
        <v>91</v>
      </c>
      <c r="C55" s="22"/>
      <c r="D55" s="28"/>
      <c r="E55" s="28"/>
      <c r="F55" s="28"/>
      <c r="G55" s="28"/>
    </row>
    <row r="56" spans="1:7" ht="47.25">
      <c r="A56" s="8"/>
      <c r="B56" s="21" t="s">
        <v>92</v>
      </c>
      <c r="C56" s="21"/>
      <c r="D56" s="28"/>
      <c r="E56" s="28"/>
      <c r="F56" s="28"/>
      <c r="G56" s="28"/>
    </row>
    <row r="57" spans="1:7" ht="94.5">
      <c r="A57" s="8" t="s">
        <v>30</v>
      </c>
      <c r="B57" s="20" t="s">
        <v>93</v>
      </c>
      <c r="C57" s="28">
        <v>65820.2</v>
      </c>
      <c r="D57" s="28">
        <v>65820.2</v>
      </c>
      <c r="E57" s="28">
        <v>13164</v>
      </c>
      <c r="F57" s="28">
        <f t="shared" ref="F57:F59" si="12">E57/C57*100</f>
        <v>19.999939228382775</v>
      </c>
      <c r="G57" s="28">
        <f t="shared" ref="G57:G62" si="13">E57/D57*100</f>
        <v>19.999939228382775</v>
      </c>
    </row>
    <row r="58" spans="1:7" ht="94.5">
      <c r="A58" s="8" t="s">
        <v>31</v>
      </c>
      <c r="B58" s="20" t="s">
        <v>94</v>
      </c>
      <c r="C58" s="28">
        <v>3484.2</v>
      </c>
      <c r="D58" s="28">
        <v>3484.2</v>
      </c>
      <c r="E58" s="28">
        <v>606.4</v>
      </c>
      <c r="F58" s="28">
        <f t="shared" si="12"/>
        <v>17.404282188163712</v>
      </c>
      <c r="G58" s="28">
        <f t="shared" si="13"/>
        <v>17.404282188163712</v>
      </c>
    </row>
    <row r="59" spans="1:7" ht="173.25">
      <c r="A59" s="8" t="s">
        <v>32</v>
      </c>
      <c r="B59" s="20" t="s">
        <v>137</v>
      </c>
      <c r="C59" s="28">
        <f>186.5+79.2</f>
        <v>265.7</v>
      </c>
      <c r="D59" s="28">
        <f>201.1+79.2</f>
        <v>280.3</v>
      </c>
      <c r="E59" s="28">
        <v>54.4</v>
      </c>
      <c r="F59" s="28">
        <f t="shared" si="12"/>
        <v>20.474219044034626</v>
      </c>
      <c r="G59" s="28">
        <f t="shared" si="13"/>
        <v>19.407777381377095</v>
      </c>
    </row>
    <row r="60" spans="1:7" ht="110.25">
      <c r="A60" s="8" t="s">
        <v>33</v>
      </c>
      <c r="B60" s="20" t="s">
        <v>80</v>
      </c>
      <c r="C60" s="28">
        <v>21.6</v>
      </c>
      <c r="D60" s="28">
        <v>23.3</v>
      </c>
      <c r="E60" s="28">
        <v>0</v>
      </c>
      <c r="F60" s="28">
        <f>E60/C60*100</f>
        <v>0</v>
      </c>
      <c r="G60" s="28">
        <f t="shared" si="13"/>
        <v>0</v>
      </c>
    </row>
    <row r="61" spans="1:7" ht="173.25" hidden="1">
      <c r="A61" s="8" t="s">
        <v>34</v>
      </c>
      <c r="B61" s="20" t="s">
        <v>35</v>
      </c>
      <c r="C61" s="20"/>
      <c r="D61" s="28"/>
      <c r="E61" s="28"/>
      <c r="F61" s="28"/>
      <c r="G61" s="28" t="e">
        <f t="shared" si="13"/>
        <v>#DIV/0!</v>
      </c>
    </row>
    <row r="62" spans="1:7" ht="15.75">
      <c r="A62" s="7"/>
      <c r="B62" s="22" t="s">
        <v>36</v>
      </c>
      <c r="C62" s="29">
        <f>SUM(C11:C60)</f>
        <v>1518631.1</v>
      </c>
      <c r="D62" s="29">
        <f>SUM(D11:D60)</f>
        <v>1526993.5000000002</v>
      </c>
      <c r="E62" s="29">
        <f t="shared" ref="E62" si="14">SUM(E11:E60)</f>
        <v>291925.90000000002</v>
      </c>
      <c r="F62" s="29">
        <f>E62/C62*100</f>
        <v>19.222963364835607</v>
      </c>
      <c r="G62" s="29">
        <f t="shared" si="13"/>
        <v>19.117691070721648</v>
      </c>
    </row>
    <row r="63" spans="1:7" ht="15.75">
      <c r="A63" s="9"/>
      <c r="B63" s="41" t="s">
        <v>37</v>
      </c>
      <c r="C63" s="41"/>
      <c r="D63" s="41"/>
      <c r="E63" s="6"/>
      <c r="F63" s="35"/>
      <c r="G63" s="1"/>
    </row>
    <row r="64" spans="1:7" ht="31.5">
      <c r="A64" s="10"/>
      <c r="B64" s="11" t="s">
        <v>95</v>
      </c>
      <c r="C64" s="11"/>
      <c r="D64" s="30"/>
      <c r="E64" s="30"/>
      <c r="F64" s="30"/>
      <c r="G64" s="30"/>
    </row>
    <row r="65" spans="1:7" ht="31.5">
      <c r="A65" s="10"/>
      <c r="B65" s="13" t="s">
        <v>96</v>
      </c>
      <c r="C65" s="13"/>
      <c r="D65" s="27"/>
      <c r="E65" s="27"/>
      <c r="F65" s="27"/>
      <c r="G65" s="27"/>
    </row>
    <row r="66" spans="1:7" ht="110.25">
      <c r="A66" s="16" t="s">
        <v>38</v>
      </c>
      <c r="B66" s="20" t="s">
        <v>97</v>
      </c>
      <c r="C66" s="28">
        <v>3492.4</v>
      </c>
      <c r="D66" s="28">
        <v>3492.4</v>
      </c>
      <c r="E66" s="28">
        <v>0</v>
      </c>
      <c r="F66" s="28">
        <f>E66/C66*100</f>
        <v>0</v>
      </c>
      <c r="G66" s="28">
        <f t="shared" ref="G66" si="15">E66/D66*100</f>
        <v>0</v>
      </c>
    </row>
    <row r="67" spans="1:7" ht="31.5">
      <c r="A67" s="16"/>
      <c r="B67" s="22" t="s">
        <v>98</v>
      </c>
      <c r="C67" s="22"/>
      <c r="D67" s="28"/>
      <c r="E67" s="28"/>
      <c r="F67" s="28"/>
      <c r="G67" s="28"/>
    </row>
    <row r="68" spans="1:7" ht="31.5">
      <c r="A68" s="16"/>
      <c r="B68" s="21" t="s">
        <v>99</v>
      </c>
      <c r="C68" s="21"/>
      <c r="D68" s="28"/>
      <c r="E68" s="28"/>
      <c r="F68" s="28"/>
      <c r="G68" s="28"/>
    </row>
    <row r="69" spans="1:7" ht="63">
      <c r="A69" s="8" t="s">
        <v>39</v>
      </c>
      <c r="B69" s="20" t="s">
        <v>117</v>
      </c>
      <c r="C69" s="28">
        <v>778.2</v>
      </c>
      <c r="D69" s="28">
        <v>778.2</v>
      </c>
      <c r="E69" s="28">
        <v>0</v>
      </c>
      <c r="F69" s="28">
        <f>E69/C69*100</f>
        <v>0</v>
      </c>
      <c r="G69" s="28">
        <f t="shared" ref="G69:G71" si="16">E69/D69*100</f>
        <v>0</v>
      </c>
    </row>
    <row r="70" spans="1:7" ht="63">
      <c r="A70" s="8"/>
      <c r="B70" s="20" t="s">
        <v>154</v>
      </c>
      <c r="C70" s="38">
        <v>57.4</v>
      </c>
      <c r="D70" s="28"/>
      <c r="E70" s="28"/>
      <c r="F70" s="28"/>
      <c r="G70" s="28"/>
    </row>
    <row r="71" spans="1:7" ht="101.25" customHeight="1">
      <c r="A71" s="8" t="s">
        <v>40</v>
      </c>
      <c r="B71" s="20" t="s">
        <v>142</v>
      </c>
      <c r="C71" s="28">
        <v>1214.4000000000001</v>
      </c>
      <c r="D71" s="28">
        <f>104.1+19.8</f>
        <v>123.89999999999999</v>
      </c>
      <c r="E71" s="28">
        <v>0</v>
      </c>
      <c r="F71" s="28">
        <f>E71/C71*100</f>
        <v>0</v>
      </c>
      <c r="G71" s="28">
        <f t="shared" si="16"/>
        <v>0</v>
      </c>
    </row>
    <row r="72" spans="1:7" ht="31.5">
      <c r="A72" s="8"/>
      <c r="B72" s="22" t="s">
        <v>100</v>
      </c>
      <c r="C72" s="22"/>
      <c r="D72" s="28"/>
      <c r="E72" s="28"/>
      <c r="F72" s="28"/>
      <c r="G72" s="28"/>
    </row>
    <row r="73" spans="1:7" ht="141.75">
      <c r="A73" s="8" t="s">
        <v>41</v>
      </c>
      <c r="B73" s="20" t="s">
        <v>101</v>
      </c>
      <c r="C73" s="28">
        <v>735.8</v>
      </c>
      <c r="D73" s="28">
        <v>735.8</v>
      </c>
      <c r="E73" s="28">
        <v>0</v>
      </c>
      <c r="F73" s="28">
        <f>E73/C73*100</f>
        <v>0</v>
      </c>
      <c r="G73" s="28">
        <f t="shared" ref="G73" si="17">E73/D73*100</f>
        <v>0</v>
      </c>
    </row>
    <row r="74" spans="1:7" ht="63">
      <c r="A74" s="8"/>
      <c r="B74" s="22" t="s">
        <v>102</v>
      </c>
      <c r="C74" s="22"/>
      <c r="D74" s="28"/>
      <c r="E74" s="28"/>
      <c r="F74" s="28"/>
      <c r="G74" s="28"/>
    </row>
    <row r="75" spans="1:7" ht="31.5">
      <c r="A75" s="8"/>
      <c r="B75" s="21" t="s">
        <v>103</v>
      </c>
      <c r="C75" s="21"/>
      <c r="D75" s="28"/>
      <c r="E75" s="28"/>
      <c r="F75" s="28"/>
      <c r="G75" s="28"/>
    </row>
    <row r="76" spans="1:7" ht="63">
      <c r="A76" s="8" t="s">
        <v>42</v>
      </c>
      <c r="B76" s="20" t="s">
        <v>104</v>
      </c>
      <c r="C76" s="28">
        <v>3124.9</v>
      </c>
      <c r="D76" s="28">
        <v>3124.9</v>
      </c>
      <c r="E76" s="28">
        <v>0</v>
      </c>
      <c r="F76" s="28">
        <f>E76/C76*100</f>
        <v>0</v>
      </c>
      <c r="G76" s="28">
        <f t="shared" ref="G76" si="18">E76/D76*100</f>
        <v>0</v>
      </c>
    </row>
    <row r="77" spans="1:7" ht="31.5">
      <c r="A77" s="8"/>
      <c r="B77" s="22" t="s">
        <v>105</v>
      </c>
      <c r="C77" s="22"/>
      <c r="D77" s="28"/>
      <c r="E77" s="28"/>
      <c r="F77" s="28"/>
      <c r="G77" s="28"/>
    </row>
    <row r="78" spans="1:7" ht="15.75">
      <c r="A78" s="8"/>
      <c r="B78" s="21" t="s">
        <v>106</v>
      </c>
      <c r="C78" s="21"/>
      <c r="D78" s="28"/>
      <c r="E78" s="28"/>
      <c r="F78" s="28"/>
      <c r="G78" s="28"/>
    </row>
    <row r="79" spans="1:7" ht="63">
      <c r="A79" s="8" t="s">
        <v>43</v>
      </c>
      <c r="B79" s="20" t="s">
        <v>107</v>
      </c>
      <c r="C79" s="28">
        <v>8900</v>
      </c>
      <c r="D79" s="28">
        <v>8900</v>
      </c>
      <c r="E79" s="28">
        <v>0</v>
      </c>
      <c r="F79" s="28">
        <f>E79/C79*100</f>
        <v>0</v>
      </c>
      <c r="G79" s="28">
        <f t="shared" ref="G79" si="19">E79/D79*100</f>
        <v>0</v>
      </c>
    </row>
    <row r="80" spans="1:7" ht="31.5">
      <c r="A80" s="8"/>
      <c r="B80" s="21" t="s">
        <v>108</v>
      </c>
      <c r="C80" s="21"/>
      <c r="D80" s="28"/>
      <c r="E80" s="28"/>
      <c r="F80" s="28"/>
      <c r="G80" s="28"/>
    </row>
    <row r="81" spans="1:7" ht="63">
      <c r="A81" s="8" t="s">
        <v>44</v>
      </c>
      <c r="B81" s="20" t="s">
        <v>109</v>
      </c>
      <c r="C81" s="28">
        <v>79513.600000000006</v>
      </c>
      <c r="D81" s="28">
        <v>79513.600000000006</v>
      </c>
      <c r="E81" s="28">
        <v>0</v>
      </c>
      <c r="F81" s="28">
        <f t="shared" ref="F81:F83" si="20">E81/C81*100</f>
        <v>0</v>
      </c>
      <c r="G81" s="28">
        <f t="shared" ref="G81:G84" si="21">E81/D81*100</f>
        <v>0</v>
      </c>
    </row>
    <row r="82" spans="1:7" ht="63">
      <c r="A82" s="8" t="s">
        <v>45</v>
      </c>
      <c r="B82" s="20" t="s">
        <v>107</v>
      </c>
      <c r="C82" s="28">
        <v>10614.7</v>
      </c>
      <c r="D82" s="28">
        <v>10614.7</v>
      </c>
      <c r="E82" s="28">
        <v>0</v>
      </c>
      <c r="F82" s="28">
        <f t="shared" si="20"/>
        <v>0</v>
      </c>
      <c r="G82" s="28">
        <f t="shared" si="21"/>
        <v>0</v>
      </c>
    </row>
    <row r="83" spans="1:7" ht="78.75">
      <c r="A83" s="8" t="s">
        <v>46</v>
      </c>
      <c r="B83" s="20" t="s">
        <v>110</v>
      </c>
      <c r="C83" s="28">
        <v>54125</v>
      </c>
      <c r="D83" s="28">
        <v>54125</v>
      </c>
      <c r="E83" s="28">
        <v>0</v>
      </c>
      <c r="F83" s="28">
        <f t="shared" si="20"/>
        <v>0</v>
      </c>
      <c r="G83" s="28">
        <f t="shared" si="21"/>
        <v>0</v>
      </c>
    </row>
    <row r="84" spans="1:7" ht="63">
      <c r="A84" s="8"/>
      <c r="B84" s="20" t="s">
        <v>144</v>
      </c>
      <c r="C84" s="20"/>
      <c r="D84" s="28">
        <v>298580.90000000002</v>
      </c>
      <c r="E84" s="28">
        <v>0</v>
      </c>
      <c r="F84" s="28"/>
      <c r="G84" s="28">
        <f t="shared" si="21"/>
        <v>0</v>
      </c>
    </row>
    <row r="85" spans="1:7" ht="47.25">
      <c r="A85" s="8"/>
      <c r="B85" s="21" t="s">
        <v>111</v>
      </c>
      <c r="C85" s="21"/>
      <c r="D85" s="28"/>
      <c r="E85" s="28"/>
      <c r="F85" s="28"/>
      <c r="G85" s="28"/>
    </row>
    <row r="86" spans="1:7" ht="63">
      <c r="A86" s="8" t="s">
        <v>47</v>
      </c>
      <c r="B86" s="20" t="s">
        <v>135</v>
      </c>
      <c r="C86" s="28">
        <f>677.5</f>
        <v>677.5</v>
      </c>
      <c r="D86" s="28">
        <f>677.5</f>
        <v>677.5</v>
      </c>
      <c r="E86" s="28">
        <v>0</v>
      </c>
      <c r="F86" s="28">
        <f>E86/C86*100</f>
        <v>0</v>
      </c>
      <c r="G86" s="28">
        <f t="shared" ref="G86" si="22">E86/D86*100</f>
        <v>0</v>
      </c>
    </row>
    <row r="87" spans="1:7" ht="31.5">
      <c r="A87" s="8"/>
      <c r="B87" s="22" t="s">
        <v>72</v>
      </c>
      <c r="C87" s="22"/>
      <c r="D87" s="28"/>
      <c r="E87" s="28"/>
      <c r="F87" s="28"/>
      <c r="G87" s="28"/>
    </row>
    <row r="88" spans="1:7" ht="31.5">
      <c r="A88" s="8"/>
      <c r="B88" s="21" t="s">
        <v>112</v>
      </c>
      <c r="C88" s="21"/>
      <c r="D88" s="28"/>
      <c r="E88" s="28"/>
      <c r="F88" s="28"/>
      <c r="G88" s="28"/>
    </row>
    <row r="89" spans="1:7" ht="126">
      <c r="A89" s="8" t="s">
        <v>48</v>
      </c>
      <c r="B89" s="20" t="s">
        <v>113</v>
      </c>
      <c r="C89" s="28">
        <f>8431.1</f>
        <v>8431.1</v>
      </c>
      <c r="D89" s="28">
        <f>8431.1+741.8</f>
        <v>9172.9</v>
      </c>
      <c r="E89" s="28">
        <v>0</v>
      </c>
      <c r="F89" s="28">
        <f>E89/C89*100</f>
        <v>0</v>
      </c>
      <c r="G89" s="28">
        <f t="shared" ref="G89" si="23">E89/D89*100</f>
        <v>0</v>
      </c>
    </row>
    <row r="90" spans="1:7" ht="31.5">
      <c r="A90" s="8"/>
      <c r="B90" s="21" t="s">
        <v>114</v>
      </c>
      <c r="C90" s="21"/>
      <c r="D90" s="28"/>
      <c r="E90" s="28"/>
      <c r="F90" s="28"/>
      <c r="G90" s="28"/>
    </row>
    <row r="91" spans="1:7" ht="157.5">
      <c r="A91" s="8" t="s">
        <v>49</v>
      </c>
      <c r="B91" s="20" t="s">
        <v>115</v>
      </c>
      <c r="C91" s="28">
        <v>15260.5</v>
      </c>
      <c r="D91" s="28">
        <v>15260.5</v>
      </c>
      <c r="E91" s="28">
        <v>3621.1</v>
      </c>
      <c r="F91" s="28">
        <f>E91/C91*100</f>
        <v>23.728580321745682</v>
      </c>
      <c r="G91" s="28">
        <f t="shared" ref="G91" si="24">E91/D91*100</f>
        <v>23.728580321745682</v>
      </c>
    </row>
    <row r="92" spans="1:7" ht="15.75">
      <c r="A92" s="8"/>
      <c r="B92" s="21" t="s">
        <v>116</v>
      </c>
      <c r="C92" s="21"/>
      <c r="D92" s="28"/>
      <c r="E92" s="28"/>
      <c r="F92" s="28"/>
      <c r="G92" s="28"/>
    </row>
    <row r="93" spans="1:7" ht="63">
      <c r="A93" s="8" t="s">
        <v>50</v>
      </c>
      <c r="B93" s="20" t="s">
        <v>143</v>
      </c>
      <c r="C93" s="28">
        <v>3624.1</v>
      </c>
      <c r="D93" s="28">
        <f>1956.2+3059.6</f>
        <v>5015.8</v>
      </c>
      <c r="E93" s="28">
        <v>0</v>
      </c>
      <c r="F93" s="28">
        <f>E93/C93*100</f>
        <v>0</v>
      </c>
      <c r="G93" s="28">
        <f t="shared" ref="G93" si="25">E93/D93*100</f>
        <v>0</v>
      </c>
    </row>
    <row r="94" spans="1:7" ht="31.5">
      <c r="A94" s="8"/>
      <c r="B94" s="22" t="s">
        <v>118</v>
      </c>
      <c r="C94" s="22"/>
      <c r="D94" s="28"/>
      <c r="E94" s="28"/>
      <c r="F94" s="28"/>
      <c r="G94" s="28"/>
    </row>
    <row r="95" spans="1:7" ht="78.75">
      <c r="A95" s="8" t="s">
        <v>51</v>
      </c>
      <c r="B95" s="20" t="s">
        <v>119</v>
      </c>
      <c r="C95" s="28">
        <v>579.6</v>
      </c>
      <c r="D95" s="28">
        <v>579.6</v>
      </c>
      <c r="E95" s="28">
        <v>0</v>
      </c>
      <c r="F95" s="28">
        <f t="shared" ref="F95:F96" si="26">E95/C95*100</f>
        <v>0</v>
      </c>
      <c r="G95" s="28">
        <f t="shared" ref="G95:G97" si="27">E95/D95*100</f>
        <v>0</v>
      </c>
    </row>
    <row r="96" spans="1:7" ht="63">
      <c r="A96" s="8" t="s">
        <v>52</v>
      </c>
      <c r="B96" s="20" t="s">
        <v>120</v>
      </c>
      <c r="C96" s="28">
        <v>208.5</v>
      </c>
      <c r="D96" s="28">
        <v>208.5</v>
      </c>
      <c r="E96" s="28">
        <v>0</v>
      </c>
      <c r="F96" s="28">
        <f t="shared" si="26"/>
        <v>0</v>
      </c>
      <c r="G96" s="28">
        <f t="shared" si="27"/>
        <v>0</v>
      </c>
    </row>
    <row r="97" spans="1:7" ht="110.25">
      <c r="A97" s="8"/>
      <c r="B97" s="20" t="s">
        <v>141</v>
      </c>
      <c r="C97" s="28">
        <v>277.3</v>
      </c>
      <c r="D97" s="28">
        <v>1650</v>
      </c>
      <c r="E97" s="28">
        <v>0</v>
      </c>
      <c r="F97" s="28">
        <f>E97/C97*100</f>
        <v>0</v>
      </c>
      <c r="G97" s="28">
        <f t="shared" si="27"/>
        <v>0</v>
      </c>
    </row>
    <row r="98" spans="1:7" ht="31.5">
      <c r="A98" s="8"/>
      <c r="B98" s="22" t="s">
        <v>121</v>
      </c>
      <c r="C98" s="22"/>
      <c r="D98" s="28"/>
      <c r="E98" s="28"/>
      <c r="F98" s="28"/>
      <c r="G98" s="28"/>
    </row>
    <row r="99" spans="1:7" ht="15.75">
      <c r="A99" s="8"/>
      <c r="B99" s="21" t="s">
        <v>122</v>
      </c>
      <c r="C99" s="21"/>
      <c r="D99" s="28"/>
      <c r="E99" s="28"/>
      <c r="F99" s="28"/>
      <c r="G99" s="28"/>
    </row>
    <row r="100" spans="1:7" ht="63">
      <c r="A100" s="8" t="s">
        <v>53</v>
      </c>
      <c r="B100" s="20" t="s">
        <v>123</v>
      </c>
      <c r="C100" s="28">
        <v>18131.599999999999</v>
      </c>
      <c r="D100" s="28">
        <v>18131.599999999999</v>
      </c>
      <c r="E100" s="28">
        <v>0</v>
      </c>
      <c r="F100" s="28">
        <f>E100/C100*100</f>
        <v>0</v>
      </c>
      <c r="G100" s="28">
        <f t="shared" ref="G100" si="28">E100/D100*100</f>
        <v>0</v>
      </c>
    </row>
    <row r="101" spans="1:7" ht="31.5">
      <c r="A101" s="8"/>
      <c r="B101" s="22" t="s">
        <v>124</v>
      </c>
      <c r="C101" s="22"/>
      <c r="D101" s="28"/>
      <c r="E101" s="28"/>
      <c r="F101" s="28"/>
      <c r="G101" s="28"/>
    </row>
    <row r="102" spans="1:7" ht="63">
      <c r="A102" s="8"/>
      <c r="B102" s="21" t="s">
        <v>125</v>
      </c>
      <c r="C102" s="21"/>
      <c r="D102" s="28"/>
      <c r="E102" s="28"/>
      <c r="F102" s="28"/>
      <c r="G102" s="28"/>
    </row>
    <row r="103" spans="1:7" ht="78.75">
      <c r="A103" s="8" t="s">
        <v>54</v>
      </c>
      <c r="B103" s="20" t="s">
        <v>126</v>
      </c>
      <c r="C103" s="28">
        <v>24243.5</v>
      </c>
      <c r="D103" s="28">
        <v>24243.5</v>
      </c>
      <c r="E103" s="28">
        <v>5710.4</v>
      </c>
      <c r="F103" s="28">
        <f>E103/C103*100</f>
        <v>23.554354775506837</v>
      </c>
      <c r="G103" s="28">
        <f t="shared" ref="G103" si="29">E103/D103*100</f>
        <v>23.554354775506837</v>
      </c>
    </row>
    <row r="104" spans="1:7" ht="31.5">
      <c r="A104" s="8"/>
      <c r="B104" s="22" t="s">
        <v>91</v>
      </c>
      <c r="C104" s="22"/>
      <c r="D104" s="28"/>
      <c r="E104" s="28"/>
      <c r="F104" s="28"/>
      <c r="G104" s="28"/>
    </row>
    <row r="105" spans="1:7" ht="47.25">
      <c r="A105" s="8"/>
      <c r="B105" s="21" t="s">
        <v>127</v>
      </c>
      <c r="C105" s="21"/>
      <c r="D105" s="28"/>
      <c r="E105" s="28"/>
      <c r="F105" s="28"/>
      <c r="G105" s="28"/>
    </row>
    <row r="106" spans="1:7" ht="94.5">
      <c r="A106" s="8" t="s">
        <v>30</v>
      </c>
      <c r="B106" s="20" t="s">
        <v>128</v>
      </c>
      <c r="C106" s="28">
        <v>114042.4</v>
      </c>
      <c r="D106" s="28">
        <v>114042.4</v>
      </c>
      <c r="E106" s="28">
        <v>28510.6</v>
      </c>
      <c r="F106" s="28">
        <f t="shared" ref="F106:F107" si="30">E106/C106*100</f>
        <v>25</v>
      </c>
      <c r="G106" s="28">
        <f t="shared" ref="G106:G107" si="31">E106/D106*100</f>
        <v>25</v>
      </c>
    </row>
    <row r="107" spans="1:7" ht="78.75">
      <c r="A107" s="8" t="s">
        <v>55</v>
      </c>
      <c r="B107" s="20" t="s">
        <v>145</v>
      </c>
      <c r="C107" s="28">
        <v>400</v>
      </c>
      <c r="D107" s="28">
        <v>400</v>
      </c>
      <c r="E107" s="28">
        <v>0</v>
      </c>
      <c r="F107" s="28">
        <f t="shared" si="30"/>
        <v>0</v>
      </c>
      <c r="G107" s="28">
        <f t="shared" si="31"/>
        <v>0</v>
      </c>
    </row>
    <row r="108" spans="1:7" ht="15.75">
      <c r="A108" s="7"/>
      <c r="B108" s="22" t="s">
        <v>36</v>
      </c>
      <c r="C108" s="29">
        <f>SUM(C64:C107)</f>
        <v>348432.5</v>
      </c>
      <c r="D108" s="29">
        <f>SUM(D64:D107)</f>
        <v>649371.70000000007</v>
      </c>
      <c r="E108" s="29">
        <f t="shared" ref="E108" si="32">SUM(E64:E107)</f>
        <v>37842.1</v>
      </c>
      <c r="F108" s="29">
        <f>E108/C108*100</f>
        <v>10.860668852647212</v>
      </c>
      <c r="G108" s="29">
        <f>E108/D108*100</f>
        <v>5.8274944842838083</v>
      </c>
    </row>
    <row r="109" spans="1:7" ht="15.75">
      <c r="A109" s="9"/>
      <c r="B109" s="41" t="s">
        <v>56</v>
      </c>
      <c r="C109" s="41"/>
      <c r="D109" s="41"/>
      <c r="E109" s="6"/>
      <c r="F109" s="35"/>
      <c r="G109" s="1"/>
    </row>
    <row r="110" spans="1:7" ht="31.5">
      <c r="A110" s="10"/>
      <c r="B110" s="12" t="s">
        <v>95</v>
      </c>
      <c r="C110" s="12"/>
      <c r="D110" s="27"/>
      <c r="E110" s="27"/>
      <c r="F110" s="27"/>
      <c r="G110" s="27"/>
    </row>
    <row r="111" spans="1:7" ht="31.5">
      <c r="A111" s="10"/>
      <c r="B111" s="13" t="s">
        <v>131</v>
      </c>
      <c r="C111" s="13"/>
      <c r="D111" s="27"/>
      <c r="E111" s="27"/>
      <c r="F111" s="27"/>
      <c r="G111" s="27"/>
    </row>
    <row r="112" spans="1:7" ht="81.75" customHeight="1">
      <c r="A112" s="10"/>
      <c r="B112" s="24" t="s">
        <v>146</v>
      </c>
      <c r="C112" s="24"/>
      <c r="D112" s="31">
        <f>500+200</f>
        <v>700</v>
      </c>
      <c r="E112" s="31">
        <v>0</v>
      </c>
      <c r="F112" s="31"/>
      <c r="G112" s="28">
        <f t="shared" ref="G112" si="33">E112/D112*100</f>
        <v>0</v>
      </c>
    </row>
    <row r="113" spans="1:7" ht="31.5">
      <c r="A113" s="10"/>
      <c r="B113" s="12" t="s">
        <v>100</v>
      </c>
      <c r="C113" s="12"/>
      <c r="D113" s="31"/>
      <c r="E113" s="31"/>
      <c r="F113" s="31"/>
      <c r="G113" s="31"/>
    </row>
    <row r="114" spans="1:7" ht="66.75" customHeight="1">
      <c r="A114" s="10"/>
      <c r="B114" s="24" t="s">
        <v>146</v>
      </c>
      <c r="C114" s="24"/>
      <c r="D114" s="31">
        <v>300</v>
      </c>
      <c r="E114" s="31">
        <v>0</v>
      </c>
      <c r="F114" s="31"/>
      <c r="G114" s="28">
        <f t="shared" ref="G114" si="34">E114/D114*100</f>
        <v>0</v>
      </c>
    </row>
    <row r="115" spans="1:7" ht="31.5">
      <c r="A115" s="10"/>
      <c r="B115" s="12" t="s">
        <v>91</v>
      </c>
      <c r="C115" s="12"/>
      <c r="D115" s="27"/>
      <c r="E115" s="27"/>
      <c r="F115" s="27"/>
      <c r="G115" s="27"/>
    </row>
    <row r="116" spans="1:7" ht="47.25">
      <c r="A116" s="10"/>
      <c r="B116" s="13" t="s">
        <v>127</v>
      </c>
      <c r="C116" s="13"/>
      <c r="D116" s="27"/>
      <c r="E116" s="27"/>
      <c r="F116" s="27"/>
      <c r="G116" s="27"/>
    </row>
    <row r="117" spans="1:7" ht="63">
      <c r="A117" s="16" t="s">
        <v>57</v>
      </c>
      <c r="B117" s="20" t="s">
        <v>129</v>
      </c>
      <c r="C117" s="28">
        <v>1566.8</v>
      </c>
      <c r="D117" s="28">
        <f>2479.1+50+242.2</f>
        <v>2771.2999999999997</v>
      </c>
      <c r="E117" s="28">
        <v>265.2</v>
      </c>
      <c r="F117" s="28">
        <f t="shared" ref="F117" si="35">E117/C117*100</f>
        <v>16.926219045187644</v>
      </c>
      <c r="G117" s="28">
        <f t="shared" ref="G117:G119" si="36">E117/D117*100</f>
        <v>9.5695161115721863</v>
      </c>
    </row>
    <row r="118" spans="1:7" ht="94.5">
      <c r="A118" s="16"/>
      <c r="B118" s="20" t="s">
        <v>147</v>
      </c>
      <c r="C118" s="20"/>
      <c r="D118" s="28">
        <v>17186.7</v>
      </c>
      <c r="E118" s="28">
        <v>0</v>
      </c>
      <c r="F118" s="28"/>
      <c r="G118" s="28">
        <f t="shared" si="36"/>
        <v>0</v>
      </c>
    </row>
    <row r="119" spans="1:7" ht="15.75">
      <c r="A119" s="8"/>
      <c r="B119" s="22" t="s">
        <v>36</v>
      </c>
      <c r="C119" s="32">
        <f>SUM(C110:C118)</f>
        <v>1566.8</v>
      </c>
      <c r="D119" s="32">
        <f>SUM(D110:D118)</f>
        <v>20958</v>
      </c>
      <c r="E119" s="32">
        <f t="shared" ref="E119" si="37">SUM(E110:E118)</f>
        <v>265.2</v>
      </c>
      <c r="F119" s="29">
        <f t="shared" ref="F119" si="38">E119/C119*100</f>
        <v>16.926219045187644</v>
      </c>
      <c r="G119" s="29">
        <f t="shared" si="36"/>
        <v>1.2653879186945318</v>
      </c>
    </row>
    <row r="120" spans="1:7" ht="18.75">
      <c r="A120" s="17"/>
      <c r="B120" s="23" t="s">
        <v>58</v>
      </c>
      <c r="C120" s="33">
        <f>C62+C108+C119</f>
        <v>1868630.4000000001</v>
      </c>
      <c r="D120" s="33">
        <f>D62+D108+D119</f>
        <v>2197323.2000000002</v>
      </c>
      <c r="E120" s="33">
        <f t="shared" ref="E120" si="39">E62+E108+E119</f>
        <v>330033.2</v>
      </c>
      <c r="F120" s="29">
        <f>E120/C120*100</f>
        <v>17.661769818151303</v>
      </c>
      <c r="G120" s="29">
        <f>E120/D120*100</f>
        <v>15.019784071819748</v>
      </c>
    </row>
  </sheetData>
  <mergeCells count="4">
    <mergeCell ref="B63:D63"/>
    <mergeCell ref="B109:D109"/>
    <mergeCell ref="B8:D8"/>
    <mergeCell ref="B4:G4"/>
  </mergeCells>
  <pageMargins left="0.78740157480314965" right="0.19685039370078741" top="0.59055118110236227" bottom="0.39370078740157483" header="0.39370078740157483" footer="0.39370078740157483"/>
  <pageSetup paperSize="9" scale="6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№15</vt:lpstr>
      <vt:lpstr>'Приложение №15'!Заголовки_для_печати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2019-05-06T07:48:00Z</cp:lastPrinted>
  <dcterms:created xsi:type="dcterms:W3CDTF">2018-10-18T14:01:16Z</dcterms:created>
  <dcterms:modified xsi:type="dcterms:W3CDTF">2019-05-14T06:36:22Z</dcterms:modified>
</cp:coreProperties>
</file>